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97D6F39A-7B00-42EC-80D5-D40B712F61FC}" xr6:coauthVersionLast="47" xr6:coauthVersionMax="47" xr10:uidLastSave="{00000000-0000-0000-0000-000000000000}"/>
  <bookViews>
    <workbookView xWindow="-120" yWindow="-120" windowWidth="20730" windowHeight="11160" xr2:uid="{B647554E-995E-4D4B-978B-3013DF947A4C}"/>
  </bookViews>
  <sheets>
    <sheet name="DAFGF - 4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/>
  <c r="A19" i="1"/>
  <c r="A20" i="1"/>
  <c r="A21" i="1"/>
  <c r="A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V10" authorId="0" shapeId="0" xr:uid="{00000000-0006-0000-1000-00000A000000}">
      <text>
        <r>
          <rPr>
            <sz val="11"/>
            <color theme="1"/>
            <rFont val="Aptos Narrow"/>
            <scheme val="minor"/>
          </rPr>
          <t>======
ID#AAABG0mmUng
Nancy Moreno Ramirez    (2024-02-27 14:48:30)
Especificar si la consulta es 
Alta
Media 
Baja</t>
        </r>
      </text>
    </comment>
    <comment ref="W10" authorId="0" shapeId="0" xr:uid="{00000000-0006-0000-1000-000007000000}">
      <text>
        <r>
          <rPr>
            <sz val="11"/>
            <color theme="1"/>
            <rFont val="Aptos Narrow"/>
            <scheme val="minor"/>
          </rPr>
          <t>======
ID#AAABG0uYLl4
Patricia Gomez    (2024-02-27 14:48:30)
Descripción de particularidades de la descripción que no se encuentran en los campos</t>
        </r>
      </text>
    </comment>
    <comment ref="T11" authorId="0" shapeId="0" xr:uid="{00000000-0006-0000-1000-000001000000}">
      <text>
        <r>
          <rPr>
            <sz val="11"/>
            <color theme="1"/>
            <rFont val="Aptos Narrow"/>
            <scheme val="minor"/>
          </rPr>
          <t>======
ID#AAABG0uYLuM
Patricia Gomez    (2024-02-27 14:48:30)
Analogo (CD, USB, Disco duro, planos, fotos)</t>
        </r>
      </text>
    </comment>
    <comment ref="X11" authorId="0" shapeId="0" xr:uid="{00000000-0006-0000-1000-000002000000}">
      <text>
        <r>
          <rPr>
            <sz val="11"/>
            <color theme="1"/>
            <rFont val="Aptos Narrow"/>
            <scheme val="minor"/>
          </rPr>
          <t>======
ID#AAABG0uYLsg
Patricia Gomez    (2024-02-27 14:48:30)
Expediente con documentos nativos electrónicos, soportes análogos y/o en formato físico (Referencia cruzada)</t>
        </r>
      </text>
    </comment>
    <comment ref="Y11" authorId="0" shapeId="0" xr:uid="{00000000-0006-0000-1000-000005000000}">
      <text>
        <r>
          <rPr>
            <sz val="11"/>
            <color theme="1"/>
            <rFont val="Aptos Narrow"/>
            <scheme val="minor"/>
          </rPr>
          <t>======
ID#AAABG0uYLqY
Patricia Gomez    (2024-02-27 14:48:30)
Expediente conformado por documentos electrónicos en todo si ciclo vital.</t>
        </r>
      </text>
    </comment>
    <comment ref="Z11" authorId="0" shapeId="0" xr:uid="{00000000-0006-0000-1000-000008000000}">
      <text>
        <r>
          <rPr>
            <sz val="11"/>
            <color theme="1"/>
            <rFont val="Aptos Narrow"/>
            <scheme val="minor"/>
          </rPr>
          <t>======
ID#AAABG0mmUoU
Patricia Gomez    (2024-02-27 14:48:30)
Expediente de consulta conformado con documentos digitalizados (prevalece y existe el físico)</t>
        </r>
      </text>
    </comment>
    <comment ref="AA11" authorId="0" shapeId="0" xr:uid="{00000000-0006-0000-1000-000004000000}">
      <text>
        <r>
          <rPr>
            <sz val="11"/>
            <color theme="1"/>
            <rFont val="Aptos Narrow"/>
            <scheme val="minor"/>
          </rPr>
          <t>======
ID#AAABG0uYLrY
Elkin Orjuela Pena    (2024-02-27 14:48:30)
Se relaciona la cantidad de objetos electrponicos tales como: audio, video, textuales (word, PFD, excel) otros.</t>
        </r>
      </text>
    </comment>
    <comment ref="AB11" authorId="0" shapeId="0" xr:uid="{00000000-0006-0000-1000-000006000000}">
      <text>
        <r>
          <rPr>
            <sz val="11"/>
            <color theme="1"/>
            <rFont val="Aptos Narrow"/>
            <scheme val="minor"/>
          </rPr>
          <t>======
ID#AAABG0uYLnQ
Elkin Orjuela Pena    (2024-02-27 14:48:30)
Tamaño del archivo almacenado en la nube.</t>
        </r>
      </text>
    </comment>
    <comment ref="AC11" authorId="0" shapeId="0" xr:uid="{00000000-0006-0000-1000-00000B000000}">
      <text>
        <r>
          <rPr>
            <sz val="11"/>
            <color theme="1"/>
            <rFont val="Aptos Narrow"/>
            <scheme val="minor"/>
          </rPr>
          <t>======
ID#AAABG0mkkLI
Elkin Orjuela Pena    (2024-02-27 14:48:30)
Nombre del repositorio, servidor, unidad del servidor donde se encuentran las imágenes.</t>
        </r>
      </text>
    </comment>
    <comment ref="AD11" authorId="0" shapeId="0" xr:uid="{00000000-0006-0000-1000-000003000000}">
      <text>
        <r>
          <rPr>
            <sz val="11"/>
            <color theme="1"/>
            <rFont val="Aptos Narrow"/>
            <scheme val="minor"/>
          </rPr>
          <t>======
ID#AAABG0uYLr4
Elkin Orjuela Pena    (2024-02-27 14:48:30)
Link de acceso al almacenamiento de la información.</t>
        </r>
      </text>
    </comment>
    <comment ref="AE11" authorId="0" shapeId="0" xr:uid="{00000000-0006-0000-1000-000009000000}">
      <text>
        <r>
          <rPr>
            <sz val="11"/>
            <color theme="1"/>
            <rFont val="Aptos Narrow"/>
            <scheme val="minor"/>
          </rPr>
          <t>======
ID#AAABG0mmUn4
Elkin Orjuela Pena    (2024-02-27 14:48:30)
Link de acceso a las imágenes de la descripción.</t>
        </r>
      </text>
    </comment>
  </commentList>
</comments>
</file>

<file path=xl/sharedStrings.xml><?xml version="1.0" encoding="utf-8"?>
<sst xmlns="http://schemas.openxmlformats.org/spreadsheetml/2006/main" count="181" uniqueCount="93">
  <si>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</si>
  <si>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</si>
  <si>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</si>
  <si>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</si>
  <si>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</si>
  <si>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</si>
  <si>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</si>
  <si>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 xml:space="preserve">VERIFICAR Y VALIDAR RADICADOS EN ORFEO </t>
  </si>
  <si>
    <t>ELECTRONICO</t>
  </si>
  <si>
    <t>1 DE 1</t>
  </si>
  <si>
    <t xml:space="preserve">FACTURAS SERVICIOS PUBLICOS CLARO- COMCEL </t>
  </si>
  <si>
    <t>REGISTROS DE OPERACIONES DE CAJA MENOR</t>
  </si>
  <si>
    <t>20244110140500002E</t>
  </si>
  <si>
    <t>GRUPO INTERNO DE TRABAJO DE APOYO FINANCIERO Y PRESUPUESTAL</t>
  </si>
  <si>
    <t xml:space="preserve">SECRETARÍA GENERAL </t>
  </si>
  <si>
    <t>04</t>
  </si>
  <si>
    <t>MINISTERIO DE CIENCIA, TECNOLOGIA E INNOVACION -MINCIENCIAS-</t>
  </si>
  <si>
    <t>*</t>
  </si>
  <si>
    <t>SOLICITUD EXPEDICIÓN CERTIFICADO DE DISPONIBILIDAD PRESUPUESTAL</t>
  </si>
  <si>
    <t>20244110080200001E</t>
  </si>
  <si>
    <t>HIBRIDO</t>
  </si>
  <si>
    <t xml:space="preserve"> PAGO DE SERVICIOS PUBLICOS Y OTROS GRASTOS  SERVICIO DE ACUEDUCTO MES ENERO-2024 PISO DEL 2 AL 6</t>
  </si>
  <si>
    <t>20244110140500005E</t>
  </si>
  <si>
    <t xml:space="preserve"> FACTURAS DE ADMINISTRACIÓN EDIFICIO T7T8 CIUDAD EMPRESARIAL SARMIENTO ANGULO P.H.</t>
  </si>
  <si>
    <t>20244110140500004E</t>
  </si>
  <si>
    <t>FACTURAS SERVICIOS PÚBLICOS ENEL COLOMBIA-EDIFICIO T7T8 CIUDAD EMPRESARIAL SARMIENTO ANGULO P.H.</t>
  </si>
  <si>
    <t>20244110140500003E</t>
  </si>
  <si>
    <t xml:space="preserve">FACTURAS SERVICIOS PUBLICOS EMPRESAS ETB Y MOVISTAR        </t>
  </si>
  <si>
    <t>20244110140500001E</t>
  </si>
  <si>
    <t>SOLICITUD ESTADO DE CUENTA DE LOS CONTRATOS 2020,2022</t>
  </si>
  <si>
    <t>ESTADOS FINANCIEROS DE PROPÓSITO GENERAL</t>
  </si>
  <si>
    <t>02</t>
  </si>
  <si>
    <t xml:space="preserve">ESTADOS FINANCIEROS </t>
  </si>
  <si>
    <t>20240141530100002E</t>
  </si>
  <si>
    <t>DIANA</t>
  </si>
  <si>
    <t>SOLICITUD INFORMACIÓN PARA PRESENTACIÓN INFORMACIÓN EXÓGENA NACIONAL AÑO GRAVABLE 2023</t>
  </si>
  <si>
    <t xml:space="preserve">DERECHOS DE PETICIÓN </t>
  </si>
  <si>
    <t>20244120260100003E</t>
  </si>
  <si>
    <t>DERECHOS DE PETICIÓN 2024</t>
  </si>
  <si>
    <t>20244120260100001E</t>
  </si>
  <si>
    <t>CERTIFICADO DE DISPONIBILIDAD PRESUPUESTAL - VIÁTICOS</t>
  </si>
  <si>
    <t xml:space="preserve">CERTIFICADOS DE DISPONIBILIDAD PRESUPUESTAL </t>
  </si>
  <si>
    <t>07</t>
  </si>
  <si>
    <t>20244121300100001E</t>
  </si>
  <si>
    <t>NÓMINA, PILA y CESANTÍAS</t>
  </si>
  <si>
    <t>BOLETINES DE TESORERIA</t>
  </si>
  <si>
    <t>BOLETINES</t>
  </si>
  <si>
    <t>06</t>
  </si>
  <si>
    <t>20244121510100001E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</si>
  <si>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</si>
  <si>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</si>
  <si>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</si>
  <si>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</si>
  <si>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</si>
  <si>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</si>
  <si>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</si>
  <si>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</si>
  <si>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</si>
  <si>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</si>
  <si>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</si>
  <si>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</si>
  <si>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</si>
  <si>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</si>
  <si>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</si>
  <si>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</si>
  <si>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</si>
  <si>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</si>
  <si>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</si>
  <si>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</si>
  <si>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</si>
  <si>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</si>
  <si>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</si>
  <si>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</si>
  <si>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</si>
  <si>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</si>
  <si>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</si>
  <si>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</si>
  <si>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</si>
  <si>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</si>
  <si>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</si>
  <si>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</si>
  <si>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</si>
  <si>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</si>
  <si>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</si>
  <si>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</si>
  <si>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</si>
  <si>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</si>
  <si>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</si>
  <si>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</si>
  <si>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1"/>
        <color theme="1"/>
        <rFont val="Arial Narrow"/>
      </rPr>
      <t xml:space="preserve">Fecha: </t>
    </r>
    <r>
      <rPr>
        <sz val="11"/>
        <color rgb="FF000000"/>
        <rFont val="Arial Narrow"/>
      </rPr>
      <t>2022-09-01</t>
    </r>
  </si>
  <si>
    <r>
      <rPr>
        <b/>
        <sz val="11"/>
        <color theme="1"/>
        <rFont val="Arial Narrow"/>
      </rPr>
      <t xml:space="preserve">Versión: </t>
    </r>
    <r>
      <rPr>
        <sz val="11"/>
        <color rgb="FF000000"/>
        <rFont val="Arial Narrow"/>
      </rPr>
      <t>02</t>
    </r>
  </si>
  <si>
    <r>
      <rPr>
        <b/>
        <sz val="11"/>
        <color theme="1"/>
        <rFont val="Arial Narrow"/>
      </rPr>
      <t xml:space="preserve">Código: </t>
    </r>
    <r>
      <rPr>
        <sz val="11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</si>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</sst>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9" x14ac:knownFonts="1">
    <font>
      <sz val="11"/>
      <color theme="1"/>
      <name val="Aptos Narrow"/>
      <scheme val="minor"/>
    </font>
    <font>
      <sz val="11"/>
      <name val="Calibri"/>
    </font>
    <font>
      <b/>
      <sz val="11"/>
      <color theme="1"/>
      <name val="Arial Narrow"/>
    </font>
    <font>
      <sz val="11"/>
      <color theme="1"/>
      <name val="Arial Narrow"/>
    </font>
    <font>
      <sz val="10"/>
      <color theme="1"/>
      <name val="Arial Narrow"/>
    </font>
    <font>
      <b/>
      <sz val="10"/>
      <color theme="1"/>
      <name val="Arial"/>
    </font>
    <font>
      <b/>
      <sz val="10"/>
      <color rgb="FF000000"/>
      <name val="Arial"/>
    </font>
    <font>
      <b/>
      <sz val="11"/>
      <color rgb="FF000000"/>
      <name val="Arial Narrow"/>
    </font>
    <font>
      <sz val="11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left" vertical="center"/>
    </xf>
    <xf numFmtId="0" fontId="3" fillId="0" borderId="0" xfId="0" applyFont="1"/>
    <xf numFmtId="0" fontId="3" fillId="0" borderId="4" xfId="0" applyFont="1" applyBorder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0" xfId="0" applyFont="1" applyFill="1"/>
    <xf numFmtId="0" fontId="5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64" fontId="4" fillId="2" borderId="6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/>
    <xf numFmtId="49" fontId="4" fillId="0" borderId="6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1" fillId="0" borderId="8" xfId="0" applyFont="1" applyBorder="1"/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/>
    <xf numFmtId="0" fontId="2" fillId="4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1" fillId="0" borderId="14" xfId="0" applyFont="1" applyBorder="1"/>
    <xf numFmtId="0" fontId="2" fillId="5" borderId="15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16" xfId="0" applyFont="1" applyBorder="1"/>
    <xf numFmtId="0" fontId="1" fillId="0" borderId="11" xfId="0" applyFont="1" applyBorder="1"/>
    <xf numFmtId="0" fontId="0" fillId="0" borderId="0" xfId="0"/>
    <xf numFmtId="0" fontId="2" fillId="0" borderId="16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7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16</xdr:row>
      <xdr:rowOff>0</xdr:rowOff>
    </xdr:from>
    <xdr:ext cx="101488875" cy="31508700"/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4F082394-9DC4-4DE8-A01F-E945EE8D8D53}"/>
            </a:ext>
          </a:extLst>
        </xdr:cNvPr>
        <xdr:cNvSpPr/>
      </xdr:nvSpPr>
      <xdr:spPr>
        <a:xfrm>
          <a:off x="28860750" y="3048000"/>
          <a:ext cx="101488875" cy="31508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16</xdr:row>
      <xdr:rowOff>0</xdr:rowOff>
    </xdr:from>
    <xdr:ext cx="102108000" cy="315087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68FD042D-CA94-477B-BD88-1F877F2D3C81}"/>
            </a:ext>
          </a:extLst>
        </xdr:cNvPr>
        <xdr:cNvSpPr/>
      </xdr:nvSpPr>
      <xdr:spPr>
        <a:xfrm>
          <a:off x="28860750" y="3048000"/>
          <a:ext cx="102108000" cy="31508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13</xdr:row>
      <xdr:rowOff>0</xdr:rowOff>
    </xdr:from>
    <xdr:ext cx="99250500" cy="203454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6CB0C934-D6CC-4848-9144-B76BDA3B8E65}"/>
            </a:ext>
          </a:extLst>
        </xdr:cNvPr>
        <xdr:cNvSpPr/>
      </xdr:nvSpPr>
      <xdr:spPr>
        <a:xfrm>
          <a:off x="30784800" y="2476500"/>
          <a:ext cx="99250500" cy="20345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24</xdr:row>
      <xdr:rowOff>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322E4A7F-561F-4E3E-9610-667ED7E61593}"/>
            </a:ext>
          </a:extLst>
        </xdr:cNvPr>
        <xdr:cNvGrpSpPr/>
      </xdr:nvGrpSpPr>
      <xdr:grpSpPr>
        <a:xfrm>
          <a:off x="628650" y="10267950"/>
          <a:ext cx="6962775" cy="38100"/>
          <a:chOff x="1864613" y="3760950"/>
          <a:chExt cx="6962775" cy="38100"/>
        </a:xfrm>
      </xdr:grpSpPr>
      <xdr:grpSp>
        <xdr:nvGrpSpPr>
          <xdr:cNvPr id="6" name="Shape 136">
            <a:extLst>
              <a:ext uri="{FF2B5EF4-FFF2-40B4-BE49-F238E27FC236}">
                <a16:creationId xmlns:a16="http://schemas.microsoft.com/office/drawing/2014/main" id="{32D29675-65BF-FF57-738C-52C64D0CEA55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98A4DE43-213F-CB75-7FF0-64E122275952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137">
              <a:extLst>
                <a:ext uri="{FF2B5EF4-FFF2-40B4-BE49-F238E27FC236}">
                  <a16:creationId xmlns:a16="http://schemas.microsoft.com/office/drawing/2014/main" id="{EFB1A824-6AEE-C68F-D730-831176557C00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25</xdr:row>
      <xdr:rowOff>0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3BE928D2-018A-44B4-B50E-3859BFA51497}"/>
            </a:ext>
          </a:extLst>
        </xdr:cNvPr>
        <xdr:cNvGrpSpPr/>
      </xdr:nvGrpSpPr>
      <xdr:grpSpPr>
        <a:xfrm>
          <a:off x="381000" y="10477500"/>
          <a:ext cx="6972300" cy="38100"/>
          <a:chOff x="1859850" y="3760950"/>
          <a:chExt cx="6972300" cy="38100"/>
        </a:xfrm>
      </xdr:grpSpPr>
      <xdr:grpSp>
        <xdr:nvGrpSpPr>
          <xdr:cNvPr id="10" name="Shape 138">
            <a:extLst>
              <a:ext uri="{FF2B5EF4-FFF2-40B4-BE49-F238E27FC236}">
                <a16:creationId xmlns:a16="http://schemas.microsoft.com/office/drawing/2014/main" id="{7DE0C0AB-B38F-C8AD-87EC-48151AEEF7A8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FCB6DF28-A59D-6618-7D8F-196827133992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139">
              <a:extLst>
                <a:ext uri="{FF2B5EF4-FFF2-40B4-BE49-F238E27FC236}">
                  <a16:creationId xmlns:a16="http://schemas.microsoft.com/office/drawing/2014/main" id="{7445F556-4DB3-7BC9-007D-0B24B98BF079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25</xdr:row>
      <xdr:rowOff>0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DE761A56-D0F9-4882-891C-9B86AA81FAED}"/>
            </a:ext>
          </a:extLst>
        </xdr:cNvPr>
        <xdr:cNvGrpSpPr/>
      </xdr:nvGrpSpPr>
      <xdr:grpSpPr>
        <a:xfrm>
          <a:off x="7277100" y="10477500"/>
          <a:ext cx="1704975" cy="38100"/>
          <a:chOff x="4493513" y="3760950"/>
          <a:chExt cx="1704975" cy="38100"/>
        </a:xfrm>
      </xdr:grpSpPr>
      <xdr:grpSp>
        <xdr:nvGrpSpPr>
          <xdr:cNvPr id="14" name="Shape 140">
            <a:extLst>
              <a:ext uri="{FF2B5EF4-FFF2-40B4-BE49-F238E27FC236}">
                <a16:creationId xmlns:a16="http://schemas.microsoft.com/office/drawing/2014/main" id="{5E0285C6-8F4C-8FEB-C536-77276D2F607F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18C407B8-2995-6CAC-79E1-27773E74404F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141">
              <a:extLst>
                <a:ext uri="{FF2B5EF4-FFF2-40B4-BE49-F238E27FC236}">
                  <a16:creationId xmlns:a16="http://schemas.microsoft.com/office/drawing/2014/main" id="{11228006-66FE-7CE2-5345-52E61DD452D4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9</xdr:col>
      <xdr:colOff>581025</xdr:colOff>
      <xdr:row>25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9158AFA3-58BA-466A-91BA-F12CB2E6F171}"/>
            </a:ext>
          </a:extLst>
        </xdr:cNvPr>
        <xdr:cNvGrpSpPr/>
      </xdr:nvGrpSpPr>
      <xdr:grpSpPr>
        <a:xfrm>
          <a:off x="11049000" y="10668000"/>
          <a:ext cx="885825" cy="38100"/>
          <a:chOff x="4903088" y="3760950"/>
          <a:chExt cx="885825" cy="38100"/>
        </a:xfrm>
      </xdr:grpSpPr>
      <xdr:grpSp>
        <xdr:nvGrpSpPr>
          <xdr:cNvPr id="18" name="Shape 142">
            <a:extLst>
              <a:ext uri="{FF2B5EF4-FFF2-40B4-BE49-F238E27FC236}">
                <a16:creationId xmlns:a16="http://schemas.microsoft.com/office/drawing/2014/main" id="{2B3D752C-F8BB-939C-CD12-07B30E2ED8CC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F99B9336-C51C-020E-F96F-0324191E7814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143">
              <a:extLst>
                <a:ext uri="{FF2B5EF4-FFF2-40B4-BE49-F238E27FC236}">
                  <a16:creationId xmlns:a16="http://schemas.microsoft.com/office/drawing/2014/main" id="{5259D697-DB71-C664-6E4A-7573B9EE3A34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114300</xdr:colOff>
      <xdr:row>0</xdr:row>
      <xdr:rowOff>0</xdr:rowOff>
    </xdr:from>
    <xdr:ext cx="1866900" cy="1076325"/>
    <xdr:pic>
      <xdr:nvPicPr>
        <xdr:cNvPr id="21" name="image2.png">
          <a:extLst>
            <a:ext uri="{FF2B5EF4-FFF2-40B4-BE49-F238E27FC236}">
              <a16:creationId xmlns:a16="http://schemas.microsoft.com/office/drawing/2014/main" id="{C017AEC7-1D41-4596-8302-9BBC9E39F2A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13025" y="0"/>
          <a:ext cx="1866900" cy="10763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9525</xdr:rowOff>
    </xdr:from>
    <xdr:ext cx="2514600" cy="1143000"/>
    <xdr:pic>
      <xdr:nvPicPr>
        <xdr:cNvPr id="22" name="image1.png">
          <a:extLst>
            <a:ext uri="{FF2B5EF4-FFF2-40B4-BE49-F238E27FC236}">
              <a16:creationId xmlns:a16="http://schemas.microsoft.com/office/drawing/2014/main" id="{2DD023D0-CDC4-4583-BF65-800A24DA589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62025" y="9525"/>
          <a:ext cx="2514600" cy="1143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6A252-9E99-44D8-8158-67F62E9A56FF}">
  <dimension ref="A1:AF28"/>
  <sheetViews>
    <sheetView tabSelected="1" topLeftCell="A17" workbookViewId="0">
      <selection activeCell="A22" sqref="A22"/>
    </sheetView>
  </sheetViews>
  <sheetFormatPr baseColWidth="10" defaultColWidth="14.42578125" defaultRowHeight="15" x14ac:dyDescent="0.25"/>
  <cols>
    <col min="1" max="1" width="9.42578125" customWidth="1"/>
    <col min="2" max="2" width="22" customWidth="1"/>
    <col min="3" max="3" width="10.28515625" customWidth="1"/>
    <col min="4" max="4" width="17.5703125" customWidth="1"/>
    <col min="5" max="5" width="10.28515625" customWidth="1"/>
    <col min="6" max="6" width="32.85546875" customWidth="1"/>
    <col min="7" max="7" width="21.140625" customWidth="1"/>
    <col min="8" max="8" width="10.5703125" customWidth="1"/>
    <col min="9" max="9" width="22.85546875" customWidth="1"/>
    <col min="10" max="10" width="11.28515625" customWidth="1"/>
    <col min="11" max="11" width="31" customWidth="1"/>
    <col min="12" max="12" width="46.28515625" customWidth="1"/>
    <col min="13" max="13" width="20.710937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28.4257812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1" width="10" customWidth="1"/>
  </cols>
  <sheetData>
    <row r="1" spans="1:32" ht="16.5" x14ac:dyDescent="0.25">
      <c r="A1" s="76"/>
      <c r="B1" s="75"/>
      <c r="C1" s="75"/>
      <c r="D1" s="75"/>
      <c r="E1" s="74"/>
      <c r="F1" s="73" t="s">
        <v>92</v>
      </c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5"/>
      <c r="AB1" s="61" t="s">
        <v>91</v>
      </c>
      <c r="AC1" s="46"/>
      <c r="AD1" s="72"/>
      <c r="AE1" s="71"/>
      <c r="AF1" s="55"/>
    </row>
    <row r="2" spans="1:32" ht="16.5" x14ac:dyDescent="0.25">
      <c r="A2" s="70"/>
      <c r="B2" s="69"/>
      <c r="C2" s="69"/>
      <c r="D2" s="69"/>
      <c r="E2" s="68"/>
      <c r="F2" s="66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5"/>
      <c r="AB2" s="61" t="s">
        <v>90</v>
      </c>
      <c r="AC2" s="46"/>
      <c r="AD2" s="66"/>
      <c r="AE2" s="65"/>
      <c r="AF2" s="55"/>
    </row>
    <row r="3" spans="1:32" ht="16.5" x14ac:dyDescent="0.25">
      <c r="A3" s="64"/>
      <c r="B3" s="63"/>
      <c r="C3" s="63"/>
      <c r="D3" s="63"/>
      <c r="E3" s="62"/>
      <c r="F3" s="32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7"/>
      <c r="AB3" s="61" t="s">
        <v>89</v>
      </c>
      <c r="AC3" s="46"/>
      <c r="AD3" s="32"/>
      <c r="AE3" s="37"/>
      <c r="AF3" s="55"/>
    </row>
    <row r="4" spans="1:32" ht="16.5" x14ac:dyDescent="0.3">
      <c r="A4" s="60"/>
      <c r="B4" s="60"/>
      <c r="C4" s="60"/>
      <c r="D4" s="60"/>
      <c r="E4" s="60"/>
      <c r="F4" s="60"/>
      <c r="G4" s="59"/>
      <c r="H4" s="59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4"/>
    </row>
    <row r="5" spans="1:32" ht="16.5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55"/>
      <c r="U5" s="55"/>
      <c r="V5" s="55"/>
      <c r="W5" s="55"/>
      <c r="X5" s="55"/>
      <c r="Y5" s="4"/>
      <c r="Z5" s="4"/>
      <c r="AA5" s="4"/>
      <c r="AB5" s="56" t="s">
        <v>88</v>
      </c>
      <c r="AC5" s="56"/>
      <c r="AD5" s="56"/>
      <c r="AE5" s="56"/>
      <c r="AF5" s="4"/>
    </row>
    <row r="6" spans="1:32" ht="16.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55"/>
      <c r="U6" s="55"/>
      <c r="V6" s="55"/>
      <c r="W6" s="55"/>
      <c r="X6" s="55"/>
      <c r="Y6" s="4"/>
      <c r="Z6" s="4"/>
      <c r="AA6" s="4"/>
      <c r="AB6" s="56" t="s">
        <v>87</v>
      </c>
      <c r="AC6" s="56"/>
      <c r="AD6" s="56"/>
      <c r="AE6" s="56"/>
      <c r="AF6" s="4"/>
    </row>
    <row r="7" spans="1:32" ht="16.5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55"/>
      <c r="U7" s="55"/>
      <c r="V7" s="55"/>
      <c r="W7" s="55"/>
      <c r="X7" s="55"/>
      <c r="Y7" s="4"/>
      <c r="Z7" s="4"/>
      <c r="AA7" s="4"/>
      <c r="AB7" s="54" t="s">
        <v>86</v>
      </c>
      <c r="AC7" s="54" t="s">
        <v>85</v>
      </c>
      <c r="AD7" s="54"/>
      <c r="AE7" s="54" t="s">
        <v>84</v>
      </c>
      <c r="AF7" s="4"/>
    </row>
    <row r="8" spans="1:32" ht="16.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7"/>
      <c r="U8" s="7"/>
      <c r="V8" s="7"/>
      <c r="W8" s="7"/>
      <c r="X8" s="7"/>
      <c r="Y8" s="4"/>
      <c r="Z8" s="4"/>
      <c r="AA8" s="4"/>
      <c r="AB8" s="53" t="s">
        <v>83</v>
      </c>
      <c r="AC8" s="53" t="s">
        <v>83</v>
      </c>
      <c r="AD8" s="53"/>
      <c r="AE8" s="53" t="s">
        <v>83</v>
      </c>
      <c r="AF8" s="4"/>
    </row>
    <row r="9" spans="1:32" ht="16.5" x14ac:dyDescent="0.3">
      <c r="A9" s="52"/>
      <c r="B9" s="38"/>
      <c r="C9" s="38"/>
      <c r="D9" s="38"/>
      <c r="E9" s="38"/>
      <c r="F9" s="38"/>
      <c r="G9" s="38"/>
      <c r="H9" s="51"/>
      <c r="I9" s="51"/>
      <c r="J9" s="51"/>
      <c r="K9" s="51"/>
      <c r="L9" s="50"/>
      <c r="M9" s="38"/>
      <c r="N9" s="38"/>
      <c r="O9" s="38"/>
      <c r="P9" s="38"/>
      <c r="Q9" s="38"/>
      <c r="R9" s="38"/>
      <c r="S9" s="38"/>
      <c r="T9" s="49"/>
      <c r="U9" s="49"/>
      <c r="V9" s="49"/>
      <c r="W9" s="49"/>
      <c r="X9" s="49"/>
      <c r="Y9" s="48"/>
      <c r="Z9" s="48"/>
      <c r="AA9" s="48"/>
      <c r="AB9" s="49" t="s">
        <v>82</v>
      </c>
      <c r="AC9" s="49"/>
      <c r="AD9" s="49"/>
      <c r="AE9" s="49"/>
      <c r="AF9" s="48"/>
    </row>
    <row r="10" spans="1:32" ht="16.5" x14ac:dyDescent="0.25">
      <c r="A10" s="43" t="s">
        <v>81</v>
      </c>
      <c r="B10" s="43" t="s">
        <v>80</v>
      </c>
      <c r="C10" s="47" t="s">
        <v>79</v>
      </c>
      <c r="D10" s="46"/>
      <c r="E10" s="47" t="s">
        <v>78</v>
      </c>
      <c r="F10" s="46"/>
      <c r="G10" s="43" t="s">
        <v>77</v>
      </c>
      <c r="H10" s="45" t="s">
        <v>76</v>
      </c>
      <c r="I10" s="37"/>
      <c r="J10" s="42" t="s">
        <v>75</v>
      </c>
      <c r="K10" s="37"/>
      <c r="L10" s="44" t="s">
        <v>74</v>
      </c>
      <c r="M10" s="43" t="s">
        <v>73</v>
      </c>
      <c r="N10" s="42" t="s">
        <v>72</v>
      </c>
      <c r="O10" s="37"/>
      <c r="P10" s="42" t="s">
        <v>71</v>
      </c>
      <c r="Q10" s="38"/>
      <c r="R10" s="38"/>
      <c r="S10" s="38"/>
      <c r="T10" s="37"/>
      <c r="U10" s="41" t="s">
        <v>70</v>
      </c>
      <c r="V10" s="41" t="s">
        <v>69</v>
      </c>
      <c r="W10" s="40" t="s">
        <v>68</v>
      </c>
      <c r="X10" s="39" t="s">
        <v>67</v>
      </c>
      <c r="Y10" s="38"/>
      <c r="Z10" s="38"/>
      <c r="AA10" s="38"/>
      <c r="AB10" s="38"/>
      <c r="AC10" s="38"/>
      <c r="AD10" s="38"/>
      <c r="AE10" s="37"/>
      <c r="AF10" s="11"/>
    </row>
    <row r="11" spans="1:32" ht="49.5" x14ac:dyDescent="0.25">
      <c r="A11" s="33"/>
      <c r="B11" s="33"/>
      <c r="C11" s="34" t="s">
        <v>66</v>
      </c>
      <c r="D11" s="34" t="s">
        <v>64</v>
      </c>
      <c r="E11" s="36" t="s">
        <v>65</v>
      </c>
      <c r="F11" s="35" t="s">
        <v>64</v>
      </c>
      <c r="G11" s="33"/>
      <c r="H11" s="36" t="s">
        <v>65</v>
      </c>
      <c r="I11" s="35" t="s">
        <v>64</v>
      </c>
      <c r="J11" s="36" t="s">
        <v>65</v>
      </c>
      <c r="K11" s="35" t="s">
        <v>64</v>
      </c>
      <c r="L11" s="33"/>
      <c r="M11" s="33"/>
      <c r="N11" s="34" t="s">
        <v>63</v>
      </c>
      <c r="O11" s="34" t="s">
        <v>62</v>
      </c>
      <c r="P11" s="34" t="s">
        <v>61</v>
      </c>
      <c r="Q11" s="34" t="s">
        <v>60</v>
      </c>
      <c r="R11" s="34" t="s">
        <v>59</v>
      </c>
      <c r="S11" s="34" t="s">
        <v>58</v>
      </c>
      <c r="T11" s="34" t="s">
        <v>57</v>
      </c>
      <c r="U11" s="33"/>
      <c r="V11" s="33"/>
      <c r="W11" s="32"/>
      <c r="X11" s="31" t="s">
        <v>56</v>
      </c>
      <c r="Y11" s="29" t="s">
        <v>55</v>
      </c>
      <c r="Z11" s="30" t="s">
        <v>54</v>
      </c>
      <c r="AA11" s="29" t="s">
        <v>53</v>
      </c>
      <c r="AB11" s="30" t="s">
        <v>52</v>
      </c>
      <c r="AC11" s="29" t="s">
        <v>51</v>
      </c>
      <c r="AD11" s="29" t="s">
        <v>50</v>
      </c>
      <c r="AE11" s="29" t="s">
        <v>49</v>
      </c>
      <c r="AF11" s="11"/>
    </row>
    <row r="12" spans="1:32" ht="51" x14ac:dyDescent="0.25">
      <c r="A12" s="22">
        <f>SUM(A11+1)</f>
        <v>1</v>
      </c>
      <c r="B12" s="20" t="s">
        <v>16</v>
      </c>
      <c r="C12" s="21" t="s">
        <v>15</v>
      </c>
      <c r="D12" s="20" t="s">
        <v>14</v>
      </c>
      <c r="E12" s="20">
        <v>412</v>
      </c>
      <c r="F12" s="20" t="s">
        <v>13</v>
      </c>
      <c r="G12" s="20" t="s">
        <v>48</v>
      </c>
      <c r="H12" s="21" t="s">
        <v>47</v>
      </c>
      <c r="I12" s="16" t="s">
        <v>46</v>
      </c>
      <c r="J12" s="25">
        <v>2</v>
      </c>
      <c r="K12" s="16" t="s">
        <v>45</v>
      </c>
      <c r="L12" s="16" t="s">
        <v>44</v>
      </c>
      <c r="M12" s="16"/>
      <c r="N12" s="24">
        <v>45247</v>
      </c>
      <c r="O12" s="24">
        <v>44991</v>
      </c>
      <c r="P12" s="16"/>
      <c r="Q12" s="16"/>
      <c r="R12" s="16"/>
      <c r="S12" s="16" t="s">
        <v>9</v>
      </c>
      <c r="T12" s="16" t="s">
        <v>8</v>
      </c>
      <c r="U12" s="16"/>
      <c r="V12" s="16"/>
      <c r="W12" s="16" t="s">
        <v>7</v>
      </c>
      <c r="X12" s="23"/>
      <c r="Y12" s="23"/>
      <c r="Z12" s="23"/>
      <c r="AA12" s="23"/>
      <c r="AB12" s="23"/>
      <c r="AC12" s="23"/>
      <c r="AD12" s="23"/>
      <c r="AE12" s="23"/>
      <c r="AF12" s="26"/>
    </row>
    <row r="13" spans="1:32" ht="51" x14ac:dyDescent="0.25">
      <c r="A13" s="22">
        <f>SUM(A12+1)</f>
        <v>2</v>
      </c>
      <c r="B13" s="20" t="s">
        <v>16</v>
      </c>
      <c r="C13" s="21" t="s">
        <v>15</v>
      </c>
      <c r="D13" s="20" t="s">
        <v>14</v>
      </c>
      <c r="E13" s="20">
        <v>412</v>
      </c>
      <c r="F13" s="20" t="s">
        <v>13</v>
      </c>
      <c r="G13" s="28" t="s">
        <v>43</v>
      </c>
      <c r="H13" s="21" t="s">
        <v>42</v>
      </c>
      <c r="I13" s="16" t="s">
        <v>41</v>
      </c>
      <c r="J13" s="25"/>
      <c r="K13" s="16"/>
      <c r="L13" s="16" t="s">
        <v>40</v>
      </c>
      <c r="M13" s="16"/>
      <c r="N13" s="24">
        <v>45296</v>
      </c>
      <c r="O13" s="24">
        <v>45378</v>
      </c>
      <c r="P13" s="16"/>
      <c r="Q13" s="16"/>
      <c r="R13" s="16"/>
      <c r="S13" s="16" t="s">
        <v>9</v>
      </c>
      <c r="T13" s="16" t="s">
        <v>8</v>
      </c>
      <c r="U13" s="16"/>
      <c r="V13" s="16"/>
      <c r="W13" s="16" t="s">
        <v>7</v>
      </c>
      <c r="X13" s="23"/>
      <c r="Y13" s="23"/>
      <c r="Z13" s="23"/>
      <c r="AA13" s="23"/>
      <c r="AB13" s="23"/>
      <c r="AC13" s="23"/>
      <c r="AD13" s="23"/>
      <c r="AE13" s="23"/>
      <c r="AF13" s="26"/>
    </row>
    <row r="14" spans="1:32" ht="51" x14ac:dyDescent="0.25">
      <c r="A14" s="22">
        <f>SUM(A13+1)</f>
        <v>3</v>
      </c>
      <c r="B14" s="20" t="s">
        <v>16</v>
      </c>
      <c r="C14" s="21" t="s">
        <v>15</v>
      </c>
      <c r="D14" s="20" t="s">
        <v>14</v>
      </c>
      <c r="E14" s="20">
        <v>412</v>
      </c>
      <c r="F14" s="20" t="s">
        <v>13</v>
      </c>
      <c r="G14" s="20" t="s">
        <v>39</v>
      </c>
      <c r="H14" s="25">
        <v>16</v>
      </c>
      <c r="I14" s="16" t="s">
        <v>36</v>
      </c>
      <c r="J14" s="25"/>
      <c r="K14" s="16"/>
      <c r="L14" s="16" t="s">
        <v>38</v>
      </c>
      <c r="M14" s="16"/>
      <c r="N14" s="24">
        <v>45288</v>
      </c>
      <c r="O14" s="24">
        <v>45358</v>
      </c>
      <c r="P14" s="16">
        <v>13</v>
      </c>
      <c r="Q14" s="16">
        <v>3</v>
      </c>
      <c r="R14" s="16"/>
      <c r="S14" s="16" t="s">
        <v>9</v>
      </c>
      <c r="T14" s="16" t="s">
        <v>20</v>
      </c>
      <c r="U14" s="16">
        <v>62</v>
      </c>
      <c r="V14" s="16"/>
      <c r="W14" s="16" t="s">
        <v>7</v>
      </c>
      <c r="X14" s="23"/>
      <c r="Y14" s="23"/>
      <c r="Z14" s="23"/>
      <c r="AA14" s="23"/>
      <c r="AB14" s="23"/>
      <c r="AC14" s="23"/>
      <c r="AD14" s="23"/>
      <c r="AE14" s="23"/>
      <c r="AF14" s="26"/>
    </row>
    <row r="15" spans="1:32" ht="51" x14ac:dyDescent="0.25">
      <c r="A15" s="22">
        <f>SUM(A14+1)</f>
        <v>4</v>
      </c>
      <c r="B15" s="20" t="s">
        <v>16</v>
      </c>
      <c r="C15" s="21" t="s">
        <v>15</v>
      </c>
      <c r="D15" s="20" t="s">
        <v>14</v>
      </c>
      <c r="E15" s="20">
        <v>412</v>
      </c>
      <c r="F15" s="20" t="s">
        <v>13</v>
      </c>
      <c r="G15" s="20" t="s">
        <v>37</v>
      </c>
      <c r="H15" s="25">
        <v>16</v>
      </c>
      <c r="I15" s="16" t="s">
        <v>36</v>
      </c>
      <c r="J15" s="27"/>
      <c r="K15" s="16"/>
      <c r="L15" s="16" t="s">
        <v>35</v>
      </c>
      <c r="M15" s="16"/>
      <c r="N15" s="24">
        <v>45369</v>
      </c>
      <c r="O15" s="24">
        <v>45369</v>
      </c>
      <c r="P15" s="23"/>
      <c r="Q15" s="23"/>
      <c r="R15" s="23"/>
      <c r="S15" s="16" t="s">
        <v>9</v>
      </c>
      <c r="T15" s="16" t="s">
        <v>8</v>
      </c>
      <c r="U15" s="16"/>
      <c r="V15" s="16"/>
      <c r="W15" s="16" t="s">
        <v>7</v>
      </c>
      <c r="X15" s="16"/>
      <c r="Y15" s="16"/>
      <c r="Z15" s="16"/>
      <c r="AA15" s="16"/>
      <c r="AB15" s="23"/>
      <c r="AC15" s="23"/>
      <c r="AD15" s="23"/>
      <c r="AE15" s="23"/>
      <c r="AF15" s="26" t="s">
        <v>34</v>
      </c>
    </row>
    <row r="16" spans="1:32" ht="51" x14ac:dyDescent="0.25">
      <c r="A16" s="22">
        <f>SUM(A15+1)</f>
        <v>5</v>
      </c>
      <c r="B16" s="20" t="s">
        <v>16</v>
      </c>
      <c r="C16" s="21" t="s">
        <v>15</v>
      </c>
      <c r="D16" s="20" t="s">
        <v>14</v>
      </c>
      <c r="E16" s="20">
        <v>412</v>
      </c>
      <c r="F16" s="20" t="s">
        <v>13</v>
      </c>
      <c r="G16" s="20" t="s">
        <v>33</v>
      </c>
      <c r="H16" s="25">
        <v>17</v>
      </c>
      <c r="I16" s="16" t="s">
        <v>32</v>
      </c>
      <c r="J16" s="27" t="s">
        <v>31</v>
      </c>
      <c r="K16" s="16" t="s">
        <v>30</v>
      </c>
      <c r="L16" s="16" t="s">
        <v>29</v>
      </c>
      <c r="M16" s="16"/>
      <c r="N16" s="24">
        <v>45335</v>
      </c>
      <c r="O16" s="24">
        <v>45355</v>
      </c>
      <c r="P16" s="23"/>
      <c r="Q16" s="23"/>
      <c r="R16" s="23"/>
      <c r="S16" s="16" t="s">
        <v>9</v>
      </c>
      <c r="T16" s="16" t="s">
        <v>8</v>
      </c>
      <c r="U16" s="16"/>
      <c r="V16" s="16"/>
      <c r="W16" s="16" t="s">
        <v>7</v>
      </c>
      <c r="X16" s="16"/>
      <c r="Y16" s="16"/>
      <c r="Z16" s="16"/>
      <c r="AA16" s="16"/>
      <c r="AB16" s="23"/>
      <c r="AC16" s="23"/>
      <c r="AD16" s="23"/>
      <c r="AE16" s="23"/>
      <c r="AF16" s="26"/>
    </row>
    <row r="17" spans="1:32" ht="51" x14ac:dyDescent="0.25">
      <c r="A17" s="22">
        <f>SUM(A16+1)</f>
        <v>6</v>
      </c>
      <c r="B17" s="20" t="s">
        <v>16</v>
      </c>
      <c r="C17" s="21" t="s">
        <v>15</v>
      </c>
      <c r="D17" s="20" t="s">
        <v>14</v>
      </c>
      <c r="E17" s="20">
        <v>412</v>
      </c>
      <c r="F17" s="20" t="s">
        <v>13</v>
      </c>
      <c r="G17" s="20" t="s">
        <v>28</v>
      </c>
      <c r="H17" s="25">
        <v>32</v>
      </c>
      <c r="I17" s="16" t="s">
        <v>11</v>
      </c>
      <c r="J17" s="25"/>
      <c r="K17" s="16"/>
      <c r="L17" s="16" t="s">
        <v>27</v>
      </c>
      <c r="M17" s="16"/>
      <c r="N17" s="24">
        <v>45308</v>
      </c>
      <c r="O17" s="24">
        <v>45343</v>
      </c>
      <c r="P17" s="16">
        <v>14</v>
      </c>
      <c r="Q17" s="16">
        <v>3</v>
      </c>
      <c r="R17" s="16"/>
      <c r="S17" s="16" t="s">
        <v>9</v>
      </c>
      <c r="T17" s="16" t="s">
        <v>20</v>
      </c>
      <c r="U17" s="16">
        <v>33</v>
      </c>
      <c r="V17" s="16"/>
      <c r="W17" s="16" t="s">
        <v>7</v>
      </c>
      <c r="X17" s="23"/>
      <c r="Y17" s="23"/>
      <c r="Z17" s="23"/>
      <c r="AA17" s="23"/>
      <c r="AB17" s="23"/>
      <c r="AC17" s="23"/>
      <c r="AD17" s="23"/>
      <c r="AE17" s="23"/>
      <c r="AF17" s="26"/>
    </row>
    <row r="18" spans="1:32" ht="51" x14ac:dyDescent="0.25">
      <c r="A18" s="22">
        <f>SUM(A17+1)</f>
        <v>7</v>
      </c>
      <c r="B18" s="20" t="s">
        <v>16</v>
      </c>
      <c r="C18" s="21" t="s">
        <v>15</v>
      </c>
      <c r="D18" s="20" t="s">
        <v>14</v>
      </c>
      <c r="E18" s="20">
        <v>412</v>
      </c>
      <c r="F18" s="20" t="s">
        <v>13</v>
      </c>
      <c r="G18" s="20" t="s">
        <v>26</v>
      </c>
      <c r="H18" s="25">
        <v>32</v>
      </c>
      <c r="I18" s="16" t="s">
        <v>11</v>
      </c>
      <c r="J18" s="25"/>
      <c r="K18" s="16"/>
      <c r="L18" s="16" t="s">
        <v>25</v>
      </c>
      <c r="M18" s="16"/>
      <c r="N18" s="24">
        <v>45309</v>
      </c>
      <c r="O18" s="24">
        <v>45343</v>
      </c>
      <c r="P18" s="16">
        <v>15</v>
      </c>
      <c r="Q18" s="16">
        <v>3</v>
      </c>
      <c r="R18" s="16"/>
      <c r="S18" s="16" t="s">
        <v>9</v>
      </c>
      <c r="T18" s="16" t="s">
        <v>20</v>
      </c>
      <c r="U18" s="16">
        <v>36</v>
      </c>
      <c r="V18" s="16"/>
      <c r="W18" s="16" t="s">
        <v>7</v>
      </c>
      <c r="X18" s="23"/>
      <c r="Y18" s="23"/>
      <c r="Z18" s="23"/>
      <c r="AA18" s="23"/>
      <c r="AB18" s="23"/>
      <c r="AC18" s="23"/>
      <c r="AD18" s="23"/>
      <c r="AE18" s="23"/>
      <c r="AF18" s="26"/>
    </row>
    <row r="19" spans="1:32" ht="51" x14ac:dyDescent="0.25">
      <c r="A19" s="22">
        <f>SUM(A18+1)</f>
        <v>8</v>
      </c>
      <c r="B19" s="20" t="s">
        <v>16</v>
      </c>
      <c r="C19" s="21" t="s">
        <v>15</v>
      </c>
      <c r="D19" s="20" t="s">
        <v>14</v>
      </c>
      <c r="E19" s="20">
        <v>412</v>
      </c>
      <c r="F19" s="20" t="s">
        <v>13</v>
      </c>
      <c r="G19" s="20" t="s">
        <v>24</v>
      </c>
      <c r="H19" s="25">
        <v>32</v>
      </c>
      <c r="I19" s="16" t="s">
        <v>11</v>
      </c>
      <c r="J19" s="25"/>
      <c r="K19" s="16"/>
      <c r="L19" s="16" t="s">
        <v>23</v>
      </c>
      <c r="M19" s="16"/>
      <c r="N19" s="24">
        <v>45309</v>
      </c>
      <c r="O19" s="24">
        <v>45343</v>
      </c>
      <c r="P19" s="16">
        <v>16</v>
      </c>
      <c r="Q19" s="16">
        <v>3</v>
      </c>
      <c r="R19" s="16"/>
      <c r="S19" s="16" t="s">
        <v>9</v>
      </c>
      <c r="T19" s="16" t="s">
        <v>20</v>
      </c>
      <c r="U19" s="16">
        <v>21</v>
      </c>
      <c r="V19" s="16"/>
      <c r="W19" s="16" t="s">
        <v>7</v>
      </c>
      <c r="X19" s="23"/>
      <c r="Y19" s="23"/>
      <c r="Z19" s="23"/>
      <c r="AA19" s="23"/>
      <c r="AB19" s="23"/>
      <c r="AC19" s="23"/>
      <c r="AD19" s="23"/>
      <c r="AE19" s="23"/>
      <c r="AF19" s="26"/>
    </row>
    <row r="20" spans="1:32" ht="51" x14ac:dyDescent="0.25">
      <c r="A20" s="22">
        <f>SUM(A19+1)</f>
        <v>9</v>
      </c>
      <c r="B20" s="20" t="s">
        <v>16</v>
      </c>
      <c r="C20" s="21" t="s">
        <v>15</v>
      </c>
      <c r="D20" s="20" t="s">
        <v>14</v>
      </c>
      <c r="E20" s="20">
        <v>412</v>
      </c>
      <c r="F20" s="20" t="s">
        <v>13</v>
      </c>
      <c r="G20" s="20" t="s">
        <v>22</v>
      </c>
      <c r="H20" s="25">
        <v>32</v>
      </c>
      <c r="I20" s="16" t="s">
        <v>11</v>
      </c>
      <c r="J20" s="25"/>
      <c r="K20" s="16"/>
      <c r="L20" s="16" t="s">
        <v>21</v>
      </c>
      <c r="M20" s="16"/>
      <c r="N20" s="24">
        <v>45309</v>
      </c>
      <c r="O20" s="24">
        <v>45343</v>
      </c>
      <c r="P20" s="16">
        <v>17</v>
      </c>
      <c r="Q20" s="16">
        <v>3</v>
      </c>
      <c r="R20" s="16"/>
      <c r="S20" s="16" t="s">
        <v>9</v>
      </c>
      <c r="T20" s="16" t="s">
        <v>20</v>
      </c>
      <c r="U20" s="16">
        <v>18</v>
      </c>
      <c r="V20" s="16"/>
      <c r="W20" s="16" t="s">
        <v>7</v>
      </c>
      <c r="X20" s="23"/>
      <c r="Y20" s="23"/>
      <c r="Z20" s="23"/>
      <c r="AA20" s="23"/>
      <c r="AB20" s="23"/>
      <c r="AC20" s="23"/>
      <c r="AD20" s="23"/>
      <c r="AE20" s="23"/>
      <c r="AF20" s="13"/>
    </row>
    <row r="21" spans="1:32" ht="51" x14ac:dyDescent="0.25">
      <c r="A21" s="22">
        <f>SUM(A20+1)</f>
        <v>10</v>
      </c>
      <c r="B21" s="20" t="s">
        <v>16</v>
      </c>
      <c r="C21" s="21" t="s">
        <v>15</v>
      </c>
      <c r="D21" s="20" t="s">
        <v>14</v>
      </c>
      <c r="E21" s="20">
        <v>412</v>
      </c>
      <c r="F21" s="20" t="s">
        <v>13</v>
      </c>
      <c r="G21" s="20" t="s">
        <v>19</v>
      </c>
      <c r="H21" s="25">
        <v>32</v>
      </c>
      <c r="I21" s="16" t="s">
        <v>11</v>
      </c>
      <c r="J21" s="25"/>
      <c r="K21" s="16"/>
      <c r="L21" s="16" t="s">
        <v>18</v>
      </c>
      <c r="M21" s="16" t="s">
        <v>17</v>
      </c>
      <c r="N21" s="24">
        <v>45306</v>
      </c>
      <c r="O21" s="24">
        <v>45343</v>
      </c>
      <c r="P21" s="16"/>
      <c r="Q21" s="16"/>
      <c r="R21" s="16"/>
      <c r="S21" s="16" t="s">
        <v>9</v>
      </c>
      <c r="T21" s="16" t="s">
        <v>8</v>
      </c>
      <c r="U21" s="16"/>
      <c r="V21" s="16"/>
      <c r="W21" s="16" t="s">
        <v>7</v>
      </c>
      <c r="X21" s="23"/>
      <c r="Y21" s="23"/>
      <c r="Z21" s="23"/>
      <c r="AA21" s="23"/>
      <c r="AB21" s="23"/>
      <c r="AC21" s="23"/>
      <c r="AD21" s="23"/>
      <c r="AE21" s="23"/>
      <c r="AF21" s="13"/>
    </row>
    <row r="22" spans="1:32" ht="51" x14ac:dyDescent="0.25">
      <c r="A22" s="22">
        <f>SUM(A21+1)</f>
        <v>11</v>
      </c>
      <c r="B22" s="20" t="s">
        <v>16</v>
      </c>
      <c r="C22" s="21" t="s">
        <v>15</v>
      </c>
      <c r="D22" s="20" t="s">
        <v>14</v>
      </c>
      <c r="E22" s="20">
        <v>412</v>
      </c>
      <c r="F22" s="19" t="s">
        <v>13</v>
      </c>
      <c r="G22" s="19" t="s">
        <v>12</v>
      </c>
      <c r="H22" s="18">
        <v>32</v>
      </c>
      <c r="I22" s="15" t="s">
        <v>11</v>
      </c>
      <c r="J22" s="18"/>
      <c r="K22" s="15"/>
      <c r="L22" s="15" t="s">
        <v>10</v>
      </c>
      <c r="M22" s="15"/>
      <c r="N22" s="17">
        <v>45309</v>
      </c>
      <c r="O22" s="17">
        <v>45343</v>
      </c>
      <c r="P22" s="15"/>
      <c r="Q22" s="15"/>
      <c r="R22" s="15"/>
      <c r="S22" s="15" t="s">
        <v>9</v>
      </c>
      <c r="T22" s="16" t="s">
        <v>8</v>
      </c>
      <c r="U22" s="15"/>
      <c r="V22" s="15"/>
      <c r="W22" s="15" t="s">
        <v>7</v>
      </c>
      <c r="X22" s="14"/>
      <c r="Y22" s="14"/>
      <c r="Z22" s="14"/>
      <c r="AA22" s="14"/>
      <c r="AB22" s="14"/>
      <c r="AC22" s="14"/>
      <c r="AD22" s="14"/>
      <c r="AE22" s="14"/>
      <c r="AF22" s="13"/>
    </row>
    <row r="23" spans="1:32" ht="16.5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12"/>
      <c r="M23" s="12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1:32" ht="16.5" x14ac:dyDescent="0.3">
      <c r="A24" s="7" t="s">
        <v>6</v>
      </c>
      <c r="B24" s="7"/>
      <c r="C24" s="7"/>
      <c r="D24" s="11"/>
      <c r="E24" s="7"/>
      <c r="F24" s="7"/>
      <c r="G24" s="7" t="s">
        <v>5</v>
      </c>
      <c r="H24" s="7"/>
      <c r="I24" s="7" t="s">
        <v>4</v>
      </c>
      <c r="J24" s="7"/>
      <c r="K24" s="4"/>
      <c r="L24" s="6"/>
      <c r="M24" s="6"/>
      <c r="N24" s="6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10"/>
      <c r="AD24" s="4"/>
      <c r="AE24" s="4"/>
      <c r="AF24" s="4"/>
    </row>
    <row r="25" spans="1:32" ht="16.5" x14ac:dyDescent="0.3">
      <c r="A25" s="9" t="s">
        <v>3</v>
      </c>
      <c r="B25" s="7"/>
      <c r="C25" s="7"/>
      <c r="D25" s="7"/>
      <c r="E25" s="7"/>
      <c r="F25" s="7"/>
      <c r="G25" s="7" t="s">
        <v>3</v>
      </c>
      <c r="H25" s="7"/>
      <c r="I25" s="7" t="s">
        <v>3</v>
      </c>
      <c r="J25" s="7"/>
      <c r="K25" s="4"/>
      <c r="L25" s="6"/>
      <c r="M25" s="6"/>
      <c r="N25" s="6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5"/>
      <c r="AE25" s="4"/>
      <c r="AF25" s="4"/>
    </row>
    <row r="26" spans="1:32" ht="16.5" x14ac:dyDescent="0.3">
      <c r="A26" s="9" t="s">
        <v>2</v>
      </c>
      <c r="B26" s="7"/>
      <c r="C26" s="7"/>
      <c r="D26" s="7"/>
      <c r="E26" s="8" t="s">
        <v>1</v>
      </c>
      <c r="F26" s="7"/>
      <c r="G26" s="7" t="s">
        <v>2</v>
      </c>
      <c r="H26" s="7" t="s">
        <v>1</v>
      </c>
      <c r="I26" s="7" t="s">
        <v>2</v>
      </c>
      <c r="J26" s="7" t="s">
        <v>1</v>
      </c>
      <c r="K26" s="4"/>
      <c r="L26" s="6"/>
      <c r="M26" s="6"/>
      <c r="N26" s="6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5"/>
      <c r="AE26" s="4"/>
      <c r="AF26" s="4"/>
    </row>
    <row r="28" spans="1:32" ht="17.25" thickBot="1" x14ac:dyDescent="0.3">
      <c r="A28" s="3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28:AC28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DAFGF - 412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2025-04-04T00:26:46Z</dcterms:created>
  <dcterms:modified xsi:type="dcterms:W3CDTF">2025-04-04T00:27:04Z</dcterms:modified>
</cp:coreProperties>
</file>